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N18" i="1" l="1"/>
  <c r="T18" i="1"/>
  <c r="K18" i="1"/>
  <c r="Q18" i="1"/>
  <c r="T15" i="1"/>
  <c r="Q15" i="1"/>
  <c r="N15" i="1"/>
  <c r="K15" i="1"/>
  <c r="K17" i="1"/>
  <c r="Q17" i="1"/>
  <c r="N17" i="1"/>
  <c r="T17" i="1"/>
  <c r="N16" i="1"/>
  <c r="T16" i="1"/>
  <c r="K16" i="1"/>
  <c r="Q16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<sst xmlns="http://schemas.openxmlformats.org/spreadsheetml/2006/main" count="70" uniqueCount="53">
  <si>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</si>
  <si>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</si>
  <si>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</si>
  <si>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</si>
  <si>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</si>
  <si>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</si>
  <si>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</si>
  <si>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</si>
  <si>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</si>
  <si>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</si>
  <si>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</si>
  <si>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</si>
  <si>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</si>
  <si>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</si>
  <si>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</si>
  <si>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</si>
  <si>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</si>
  <si>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</si>
  <si>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</si>
  <si>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</si>
  <si>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</si>
  <si>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</si>
  <si>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</si>
  <si>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</si>
  <si>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</si>
  <si>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</si>
  <si>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</si>
  <si>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</si>
  <si>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</si>
  <si>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</si>
  <si>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</si>
  <si>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</si>
  <si>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</si>
  <si>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</si>
  <si>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</si>
  <si>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</si>
  <si>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</si>
  <si>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</si>
  <si>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СОУС ІЗ СЛИВ</t>
  </si>
  <si>
    <t>Сливи</t>
  </si>
  <si>
    <t>Чисті, однорідні по кольору і формі; не зелені і не переспілі; без пошкоджень шкірки.</t>
  </si>
  <si>
    <t>Без стороннього запаху; колір білий, з кристалічним блиском</t>
  </si>
  <si>
    <t xml:space="preserve">Свіжі сливи, в залежності від сорту і ступеню зрілості, припускають або занурюють в кип’яток, видаляють кісточки і протирають. Мезгу з кісточками заливають гарячою водою, варять 5-7 хв, проціджують і на цьому відварі готують сироп  (крім вікової категорії від 1-3 років). Отриманий сироп і протерту сливову масу з’єднують та доводять до кипіння. Додають розведений у воді крохмаль. Варять до загустіння при постійному помішуванні (3-5 хв). Готовий соус охолоджують.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</si>
  <si>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</si>
  <si>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слив.</t>
    </r>
  </si>
  <si>
    <t>11 г ± 3 %</t>
  </si>
  <si>
    <t>15 г ± 3 %</t>
  </si>
  <si>
    <t>Б</t>
  </si>
  <si>
    <t>Ж</t>
  </si>
  <si>
    <t>В</t>
  </si>
  <si>
    <t>ЕЦ</t>
  </si>
  <si>
    <t>Подають на мілкій закусочній тарілці при кімнатній температурі разом з основною стравою.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</si>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</sst>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8" zoomScale="70" zoomScaleNormal="100" zoomScalePageLayoutView="70" workbookViewId="0">
      <selection activeCell="H15" sqref="H15:T15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109375" customWidth="1"/>
    <col min="22" max="22" width="10.88671875" customWidth="1"/>
    <col min="23" max="24" width="11.6640625" customWidth="1"/>
  </cols>
  <sheetData>
    <row r="1" spans="1:29" x14ac:dyDescent="0.3">
      <c r="A1" s="2"/>
      <c r="B1" s="43" t="s">
        <v>37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3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3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x14ac:dyDescent="0.3">
      <c r="A4" s="2"/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4"/>
      <c r="Q4" s="42" t="s">
        <v>20</v>
      </c>
      <c r="R4" s="42"/>
      <c r="S4" s="42"/>
      <c r="T4" s="42"/>
      <c r="U4" s="42"/>
    </row>
    <row r="5" spans="1:29" ht="15" customHeight="1" x14ac:dyDescent="0.3">
      <c r="A5" s="2"/>
      <c r="B5" s="43"/>
      <c r="C5" s="43"/>
      <c r="D5" s="43"/>
      <c r="E5" s="43"/>
      <c r="F5" s="43"/>
      <c r="G5" s="43"/>
      <c r="H5" s="4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28"/>
      <c r="C6" s="28"/>
      <c r="D6" s="28"/>
      <c r="E6" s="28"/>
      <c r="F6" s="28"/>
      <c r="G6" s="28"/>
      <c r="H6" s="28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s="30" customFormat="1" ht="15.75" customHeight="1" x14ac:dyDescent="0.3">
      <c r="A8" s="41" t="s">
        <v>38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9" ht="15.7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ht="25.5" customHeight="1" x14ac:dyDescent="0.3">
      <c r="A10" s="44" t="s">
        <v>0</v>
      </c>
      <c r="B10" s="39" t="s">
        <v>14</v>
      </c>
      <c r="C10" s="39" t="s">
        <v>1</v>
      </c>
      <c r="D10" s="39"/>
      <c r="E10" s="39"/>
      <c r="F10" s="39"/>
      <c r="G10" s="39"/>
      <c r="H10" s="39"/>
      <c r="I10" s="39" t="s">
        <v>2</v>
      </c>
      <c r="J10" s="39"/>
      <c r="K10" s="39"/>
      <c r="L10" s="39"/>
      <c r="M10" s="39"/>
      <c r="N10" s="39"/>
      <c r="O10" s="39"/>
      <c r="P10" s="39"/>
      <c r="Q10" s="39"/>
      <c r="R10" s="51" t="s">
        <v>13</v>
      </c>
      <c r="S10" s="51"/>
      <c r="T10" s="51"/>
      <c r="U10" s="51" t="s">
        <v>3</v>
      </c>
      <c r="V10" s="46" t="s">
        <v>25</v>
      </c>
      <c r="W10" s="39" t="s">
        <v>26</v>
      </c>
      <c r="X10" s="39" t="s">
        <v>52</v>
      </c>
    </row>
    <row r="11" spans="1:29" x14ac:dyDescent="0.3">
      <c r="A11" s="4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1"/>
      <c r="S11" s="51"/>
      <c r="T11" s="51"/>
      <c r="U11" s="51"/>
      <c r="V11" s="47"/>
      <c r="W11" s="39"/>
      <c r="X11" s="39"/>
    </row>
    <row r="12" spans="1:29" ht="30.75" customHeight="1" x14ac:dyDescent="0.3">
      <c r="A12" s="44"/>
      <c r="B12" s="39"/>
      <c r="C12" s="45" t="s">
        <v>8</v>
      </c>
      <c r="D12" s="45"/>
      <c r="E12" s="45"/>
      <c r="F12" s="45" t="s">
        <v>9</v>
      </c>
      <c r="G12" s="45"/>
      <c r="H12" s="45"/>
      <c r="I12" s="45" t="s">
        <v>10</v>
      </c>
      <c r="J12" s="45"/>
      <c r="K12" s="45"/>
      <c r="L12" s="45" t="s">
        <v>11</v>
      </c>
      <c r="M12" s="45"/>
      <c r="N12" s="45"/>
      <c r="O12" s="45" t="s">
        <v>12</v>
      </c>
      <c r="P12" s="45"/>
      <c r="Q12" s="45"/>
      <c r="R12" s="51"/>
      <c r="S12" s="51"/>
      <c r="T12" s="51"/>
      <c r="U12" s="51"/>
      <c r="V12" s="47"/>
      <c r="W12" s="39"/>
      <c r="X12" s="39"/>
    </row>
    <row r="13" spans="1:29" ht="33.75" customHeight="1" x14ac:dyDescent="0.3">
      <c r="A13" s="44"/>
      <c r="B13" s="39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48"/>
      <c r="W13" s="39"/>
      <c r="X13" s="39"/>
    </row>
    <row r="14" spans="1:29" ht="38.25" customHeight="1" x14ac:dyDescent="0.3">
      <c r="A14" s="44"/>
      <c r="B14" s="39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51"/>
      <c r="V14" s="11" t="s">
        <v>15</v>
      </c>
      <c r="W14" s="11" t="s">
        <v>15</v>
      </c>
      <c r="X14" s="11" t="s">
        <v>15</v>
      </c>
      <c r="Z14" s="36" t="s">
        <v>47</v>
      </c>
      <c r="AA14" s="36" t="s">
        <v>48</v>
      </c>
      <c r="AB14" s="36" t="s">
        <v>49</v>
      </c>
      <c r="AC14" s="36" t="s">
        <v>50</v>
      </c>
    </row>
    <row r="15" spans="1:29" ht="46.5" customHeight="1" x14ac:dyDescent="0.3">
      <c r="A15" s="23"/>
      <c r="B15" s="12" t="s">
        <v>39</v>
      </c>
      <c r="C15" s="13">
        <f>(100*F15)/(100-V15)</f>
        <v>7.7777777777777777</v>
      </c>
      <c r="D15" s="14">
        <f>(100*G15)/(100-V15)</f>
        <v>7.7777777777777777</v>
      </c>
      <c r="E15" s="14">
        <f>(100*H15)/(100-V15)</f>
        <v>10.37037037037037</v>
      </c>
      <c r="F15" s="18">
        <v>7</v>
      </c>
      <c r="G15" s="18">
        <v>7</v>
      </c>
      <c r="H15" s="18">
        <f>G15/0.75</f>
        <v>9.3333333333333339</v>
      </c>
      <c r="I15" s="37">
        <f>Z15/100*F15</f>
        <v>5.6000000000000001E-2</v>
      </c>
      <c r="J15" s="37">
        <f>Z15/100*G15</f>
        <v>5.6000000000000001E-2</v>
      </c>
      <c r="K15" s="37">
        <f>Z15/100*H15</f>
        <v>7.4666666666666673E-2</v>
      </c>
      <c r="L15" s="37">
        <f>AA15/100*F15</f>
        <v>0</v>
      </c>
      <c r="M15" s="37">
        <f>AA15/100*G15</f>
        <v>0</v>
      </c>
      <c r="N15" s="37">
        <f>AA15/100*H15</f>
        <v>0</v>
      </c>
      <c r="O15" s="37">
        <f>AB15/100*F15</f>
        <v>0.70699999999999996</v>
      </c>
      <c r="P15" s="37">
        <f>AB15/100*G15</f>
        <v>0.70699999999999996</v>
      </c>
      <c r="Q15" s="37">
        <f>AB15/100*H15</f>
        <v>0.94266666666666665</v>
      </c>
      <c r="R15" s="38">
        <f>AC15/100*F15</f>
        <v>3.01</v>
      </c>
      <c r="S15" s="38">
        <f>AC15/100*G15</f>
        <v>3.01</v>
      </c>
      <c r="T15" s="38">
        <f>AC15/100*H15</f>
        <v>4.0133333333333336</v>
      </c>
      <c r="U15" s="32" t="s">
        <v>40</v>
      </c>
      <c r="V15" s="15">
        <v>10</v>
      </c>
      <c r="W15" s="21">
        <v>0</v>
      </c>
      <c r="X15" s="21">
        <v>0</v>
      </c>
      <c r="Z15" s="37">
        <v>0.8</v>
      </c>
      <c r="AA15" s="37">
        <v>0</v>
      </c>
      <c r="AB15" s="37">
        <v>10.1</v>
      </c>
      <c r="AC15" s="38">
        <v>43</v>
      </c>
    </row>
    <row r="16" spans="1:29" ht="28.5" customHeight="1" x14ac:dyDescent="0.3">
      <c r="A16" s="23"/>
      <c r="B16" s="17" t="s">
        <v>28</v>
      </c>
      <c r="C16" s="13">
        <f>(100*F16)/(100-V16)</f>
        <v>0.5</v>
      </c>
      <c r="D16" s="14">
        <f>(100*G16)/(100-V16)</f>
        <v>0.5</v>
      </c>
      <c r="E16" s="14">
        <f>(100*H16)/(100-V16)</f>
        <v>0.66666666666666652</v>
      </c>
      <c r="F16" s="18">
        <v>0.5</v>
      </c>
      <c r="G16" s="18">
        <v>0.5</v>
      </c>
      <c r="H16" s="18">
        <f t="shared" ref="H16:H18" si="0">G16/0.75</f>
        <v>0.66666666666666663</v>
      </c>
      <c r="I16" s="37">
        <f t="shared" ref="I16:I18" si="1">Z16/100*F16</f>
        <v>5.0000000000000001E-4</v>
      </c>
      <c r="J16" s="37">
        <f t="shared" ref="J16:J18" si="2">Z16/100*G16</f>
        <v>5.0000000000000001E-4</v>
      </c>
      <c r="K16" s="37">
        <f t="shared" ref="K16:K18" si="3">Z16/100*H16</f>
        <v>6.6666666666666664E-4</v>
      </c>
      <c r="L16" s="37">
        <f t="shared" ref="L16:L18" si="4">AA16/100*F16</f>
        <v>0</v>
      </c>
      <c r="M16" s="37">
        <f t="shared" ref="M16:M18" si="5">AA16/100*G16</f>
        <v>0</v>
      </c>
      <c r="N16" s="37">
        <f t="shared" ref="N16:N18" si="6">AA16/100*H16</f>
        <v>0</v>
      </c>
      <c r="O16" s="37">
        <f t="shared" ref="O16:O18" si="7">AB16/100*F16</f>
        <v>0.39799999999999996</v>
      </c>
      <c r="P16" s="37">
        <f t="shared" ref="P16:P18" si="8">AB16/100*G16</f>
        <v>0.39799999999999996</v>
      </c>
      <c r="Q16" s="37">
        <f t="shared" ref="Q16:Q18" si="9">AB16/100*H16</f>
        <v>0.53066666666666662</v>
      </c>
      <c r="R16" s="38">
        <f t="shared" ref="R16:R18" si="10">AC16/100*F16</f>
        <v>1.635</v>
      </c>
      <c r="S16" s="38">
        <f t="shared" ref="S16:S18" si="11">AC16/100*G16</f>
        <v>1.635</v>
      </c>
      <c r="T16" s="38">
        <f t="shared" ref="T16:T18" si="12">AC16/100*H16</f>
        <v>2.1799999999999997</v>
      </c>
      <c r="U16" s="32" t="s">
        <v>41</v>
      </c>
      <c r="V16" s="19">
        <v>0</v>
      </c>
      <c r="W16" s="21">
        <v>0</v>
      </c>
      <c r="X16" s="21">
        <v>0</v>
      </c>
      <c r="Z16" s="37">
        <v>0.1</v>
      </c>
      <c r="AA16" s="37">
        <v>0</v>
      </c>
      <c r="AB16" s="37">
        <v>79.599999999999994</v>
      </c>
      <c r="AC16" s="38">
        <v>327</v>
      </c>
    </row>
    <row r="17" spans="1:29" ht="62.25" customHeight="1" x14ac:dyDescent="0.3">
      <c r="A17" s="23"/>
      <c r="B17" s="12" t="s">
        <v>31</v>
      </c>
      <c r="C17" s="13">
        <f>(100*F17)/(100-V17)</f>
        <v>0</v>
      </c>
      <c r="D17" s="18">
        <f>(100*G17)/(100-W17)</f>
        <v>0.5</v>
      </c>
      <c r="E17" s="18">
        <f>(100*H17)/(100-W17)</f>
        <v>0.66666666666666652</v>
      </c>
      <c r="F17" s="18">
        <v>0</v>
      </c>
      <c r="G17" s="18">
        <v>0.5</v>
      </c>
      <c r="H17" s="18">
        <f t="shared" si="0"/>
        <v>0.66666666666666663</v>
      </c>
      <c r="I17" s="37">
        <f t="shared" si="1"/>
        <v>0</v>
      </c>
      <c r="J17" s="37">
        <f t="shared" si="2"/>
        <v>0</v>
      </c>
      <c r="K17" s="37">
        <f t="shared" si="3"/>
        <v>0</v>
      </c>
      <c r="L17" s="37">
        <f t="shared" si="4"/>
        <v>0</v>
      </c>
      <c r="M17" s="37">
        <f t="shared" si="5"/>
        <v>0</v>
      </c>
      <c r="N17" s="37">
        <f t="shared" si="6"/>
        <v>0</v>
      </c>
      <c r="O17" s="37">
        <f t="shared" si="7"/>
        <v>0</v>
      </c>
      <c r="P17" s="37">
        <f t="shared" si="8"/>
        <v>0.499</v>
      </c>
      <c r="Q17" s="37">
        <f t="shared" si="9"/>
        <v>0.66533333333333333</v>
      </c>
      <c r="R17" s="38">
        <f t="shared" si="10"/>
        <v>0</v>
      </c>
      <c r="S17" s="38">
        <f t="shared" si="11"/>
        <v>1.895</v>
      </c>
      <c r="T17" s="38">
        <f t="shared" si="12"/>
        <v>2.5266666666666664</v>
      </c>
      <c r="U17" s="32" t="s">
        <v>32</v>
      </c>
      <c r="V17" s="21">
        <v>0</v>
      </c>
      <c r="W17" s="21">
        <v>0</v>
      </c>
      <c r="X17" s="21">
        <v>0</v>
      </c>
      <c r="Z17" s="37">
        <v>0</v>
      </c>
      <c r="AA17" s="37">
        <v>0</v>
      </c>
      <c r="AB17" s="37">
        <v>99.8</v>
      </c>
      <c r="AC17" s="38">
        <v>379</v>
      </c>
    </row>
    <row r="18" spans="1:29" ht="38.25" customHeight="1" x14ac:dyDescent="0.3">
      <c r="A18" s="23"/>
      <c r="B18" s="20" t="s">
        <v>33</v>
      </c>
      <c r="C18" s="13">
        <f>(100*F18)/(100-V18)</f>
        <v>7</v>
      </c>
      <c r="D18" s="14">
        <f>(100*G18)/(100-V18)</f>
        <v>7</v>
      </c>
      <c r="E18" s="14">
        <f>(100*H18)/(100-V18)</f>
        <v>9.3333333333333339</v>
      </c>
      <c r="F18" s="18">
        <v>7</v>
      </c>
      <c r="G18" s="18">
        <v>7</v>
      </c>
      <c r="H18" s="18">
        <f t="shared" si="0"/>
        <v>9.3333333333333339</v>
      </c>
      <c r="I18" s="37">
        <f t="shared" si="1"/>
        <v>0</v>
      </c>
      <c r="J18" s="37">
        <f t="shared" si="2"/>
        <v>0</v>
      </c>
      <c r="K18" s="37">
        <f t="shared" si="3"/>
        <v>0</v>
      </c>
      <c r="L18" s="37">
        <f t="shared" si="4"/>
        <v>0</v>
      </c>
      <c r="M18" s="37">
        <f t="shared" si="5"/>
        <v>0</v>
      </c>
      <c r="N18" s="37">
        <f t="shared" si="6"/>
        <v>0</v>
      </c>
      <c r="O18" s="37">
        <f t="shared" si="7"/>
        <v>0</v>
      </c>
      <c r="P18" s="37">
        <f t="shared" si="8"/>
        <v>0</v>
      </c>
      <c r="Q18" s="37">
        <f t="shared" si="9"/>
        <v>0</v>
      </c>
      <c r="R18" s="38">
        <f t="shared" si="10"/>
        <v>0</v>
      </c>
      <c r="S18" s="38">
        <f t="shared" si="11"/>
        <v>0</v>
      </c>
      <c r="T18" s="38">
        <f t="shared" si="12"/>
        <v>0</v>
      </c>
      <c r="U18" s="33" t="s">
        <v>34</v>
      </c>
      <c r="V18" s="21">
        <v>0</v>
      </c>
      <c r="W18" s="21">
        <v>0</v>
      </c>
      <c r="X18" s="21">
        <v>0</v>
      </c>
      <c r="Z18" s="16">
        <v>0</v>
      </c>
      <c r="AA18" s="16">
        <v>0</v>
      </c>
      <c r="AB18" s="16">
        <v>0</v>
      </c>
      <c r="AC18" s="14">
        <v>0</v>
      </c>
    </row>
    <row r="19" spans="1:29" x14ac:dyDescent="0.3">
      <c r="A19" s="29"/>
      <c r="B19" s="55" t="s">
        <v>29</v>
      </c>
      <c r="C19" s="56"/>
      <c r="D19" s="56"/>
      <c r="E19" s="57"/>
      <c r="F19" s="22">
        <f>(F15*(100-W15)/100+SUM(F16:F18))*(100-W19)/100</f>
        <v>10.875</v>
      </c>
      <c r="G19" s="22">
        <f>(G15*(100-W15)/100+SUM(G16:G18))*(100-W19)/100</f>
        <v>11.25</v>
      </c>
      <c r="H19" s="22">
        <f>(H15*(100-W15)/100+SUM(H16:H18))*(100-W19)/100</f>
        <v>15</v>
      </c>
      <c r="I19" s="27">
        <f t="shared" ref="I19:T19" si="13">SUM(I15:I18)</f>
        <v>5.6500000000000002E-2</v>
      </c>
      <c r="J19" s="27">
        <f t="shared" si="13"/>
        <v>5.6500000000000002E-2</v>
      </c>
      <c r="K19" s="27">
        <f t="shared" si="13"/>
        <v>7.5333333333333335E-2</v>
      </c>
      <c r="L19" s="27">
        <f t="shared" si="13"/>
        <v>0</v>
      </c>
      <c r="M19" s="27">
        <f t="shared" si="13"/>
        <v>0</v>
      </c>
      <c r="N19" s="27">
        <f t="shared" si="13"/>
        <v>0</v>
      </c>
      <c r="O19" s="27">
        <f t="shared" si="13"/>
        <v>1.105</v>
      </c>
      <c r="P19" s="27">
        <f t="shared" si="13"/>
        <v>1.6040000000000001</v>
      </c>
      <c r="Q19" s="27">
        <f t="shared" si="13"/>
        <v>2.1386666666666665</v>
      </c>
      <c r="R19" s="22">
        <f t="shared" si="13"/>
        <v>4.6449999999999996</v>
      </c>
      <c r="S19" s="22">
        <f t="shared" si="13"/>
        <v>6.5399999999999991</v>
      </c>
      <c r="T19" s="22">
        <f t="shared" si="13"/>
        <v>8.7199999999999989</v>
      </c>
      <c r="U19" s="3"/>
      <c r="V19" s="21"/>
      <c r="W19" s="31">
        <v>25</v>
      </c>
      <c r="X19" s="31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34"/>
      <c r="G20" s="9"/>
      <c r="H20" s="9"/>
      <c r="I20" s="3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49" t="s">
        <v>21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48" customHeight="1" x14ac:dyDescent="0.3">
      <c r="A23" s="1"/>
      <c r="B23" s="50" t="s">
        <v>42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9" x14ac:dyDescent="0.3">
      <c r="A24" s="1"/>
      <c r="B24" s="26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9" x14ac:dyDescent="0.3">
      <c r="A25" s="1"/>
      <c r="B25" s="2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49" t="s">
        <v>22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x14ac:dyDescent="0.3">
      <c r="A27" s="1"/>
      <c r="B27" s="5" t="s">
        <v>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61" customFormat="1" x14ac:dyDescent="0.3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0"/>
      <c r="Q31" s="60"/>
      <c r="R31" s="60"/>
      <c r="S31" s="60"/>
      <c r="T31" s="60"/>
      <c r="U31" s="60"/>
    </row>
    <row r="32" spans="1:29" s="61" customFormat="1" x14ac:dyDescent="0.3">
      <c r="A32" s="58"/>
      <c r="B32" s="62" t="s">
        <v>23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1:21" s="61" customFormat="1" ht="18" customHeight="1" x14ac:dyDescent="0.3">
      <c r="A33" s="58"/>
      <c r="B33" s="59" t="s">
        <v>27</v>
      </c>
      <c r="C33" s="59"/>
      <c r="D33" s="59" t="s">
        <v>45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60"/>
      <c r="Q33" s="60"/>
      <c r="R33" s="60"/>
      <c r="S33" s="60"/>
      <c r="T33" s="60"/>
      <c r="U33" s="60"/>
    </row>
    <row r="34" spans="1:21" s="61" customFormat="1" x14ac:dyDescent="0.3">
      <c r="A34" s="58"/>
      <c r="B34" s="59"/>
      <c r="C34" s="59"/>
      <c r="D34" s="59" t="s">
        <v>46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60"/>
      <c r="Q34" s="60"/>
      <c r="R34" s="60"/>
      <c r="S34" s="60"/>
      <c r="T34" s="60"/>
      <c r="U34" s="60"/>
    </row>
    <row r="35" spans="1:21" s="61" customFormat="1" x14ac:dyDescent="0.3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  <c r="Q35" s="60"/>
      <c r="R35" s="60"/>
      <c r="S35" s="60"/>
      <c r="T35" s="60"/>
      <c r="U35" s="60"/>
    </row>
    <row r="36" spans="1:21" s="61" customFormat="1" x14ac:dyDescent="0.3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60"/>
      <c r="Q36" s="60"/>
      <c r="R36" s="60"/>
      <c r="S36" s="60"/>
      <c r="T36" s="60"/>
      <c r="U36" s="60"/>
    </row>
    <row r="37" spans="1:21" s="61" customFormat="1" x14ac:dyDescent="0.3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60"/>
      <c r="Q37" s="60"/>
      <c r="R37" s="60"/>
      <c r="S37" s="60"/>
      <c r="T37" s="60"/>
      <c r="U37" s="60"/>
    </row>
    <row r="38" spans="1:21" s="61" customFormat="1" x14ac:dyDescent="0.3">
      <c r="A38" s="58"/>
      <c r="B38" s="63" t="s">
        <v>24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1" s="61" customFormat="1" ht="15" customHeight="1" x14ac:dyDescent="0.3">
      <c r="A39" s="58"/>
      <c r="B39" s="59" t="s">
        <v>30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60"/>
      <c r="N39" s="59"/>
      <c r="O39" s="59"/>
      <c r="P39" s="60"/>
      <c r="Q39" s="59"/>
      <c r="R39" s="59"/>
      <c r="S39" s="59"/>
      <c r="T39" s="59"/>
      <c r="U39" s="60"/>
    </row>
    <row r="40" spans="1:21" s="61" customFormat="1" ht="15" customHeight="1" x14ac:dyDescent="0.3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</row>
    <row r="41" spans="1:21" s="61" customFormat="1" x14ac:dyDescent="0.3">
      <c r="A41" s="58"/>
    </row>
    <row r="42" spans="1:21" s="61" customFormat="1" ht="15" customHeight="1" x14ac:dyDescent="0.3">
      <c r="A42" s="58"/>
    </row>
    <row r="43" spans="1:21" s="61" customFormat="1" x14ac:dyDescent="0.3">
      <c r="A43" s="58"/>
    </row>
    <row r="44" spans="1:21" s="61" customFormat="1" x14ac:dyDescent="0.3">
      <c r="A44" s="58"/>
    </row>
    <row r="50" ht="30" customHeight="1" x14ac:dyDescent="0.3"/>
  </sheetData>
  <mergeCells count="28">
    <mergeCell ref="B32:U32"/>
    <mergeCell ref="B38:U38"/>
    <mergeCell ref="B10:B14"/>
    <mergeCell ref="B26:U26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2023-07-12T10:47:50Z</dcterms:modified>
</cp:coreProperties>
</file>